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_11 Fachgebiete\Ingenieurmethoden\_Masterarbeit Schelhorn\Ausarbeitung\Inhalt Anhang\01_Kostenaufstellung_Datenblätter\"/>
    </mc:Choice>
  </mc:AlternateContent>
  <xr:revisionPtr revIDLastSave="0" documentId="13_ncr:1_{C491A810-F6FA-4511-9055-2D2047BD015B}" xr6:coauthVersionLast="47" xr6:coauthVersionMax="47" xr10:uidLastSave="{00000000-0000-0000-0000-000000000000}"/>
  <bookViews>
    <workbookView xWindow="-28920" yWindow="4125" windowWidth="29040" windowHeight="15720" activeTab="1" xr2:uid="{0B301310-C455-4450-BF39-1520F1062F09}"/>
  </bookViews>
  <sheets>
    <sheet name="LEM_gesamt" sheetId="1" r:id="rId1"/>
    <sheet name="00_Messmodul" sheetId="2" r:id="rId2"/>
    <sheet name="01_Empfängereinheit" sheetId="3" r:id="rId3"/>
    <sheet name="02_Sendereinheit" sheetId="4" r:id="rId4"/>
    <sheet name="03_Verkabellung" sheetId="6" r:id="rId5"/>
    <sheet name="04_Halterung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  <c r="F9" i="4"/>
  <c r="F10" i="4"/>
  <c r="F7" i="2"/>
  <c r="F17" i="4"/>
  <c r="F16" i="4"/>
  <c r="E4" i="1" s="1"/>
  <c r="F2" i="4"/>
  <c r="F2" i="3"/>
  <c r="F15" i="4" l="1"/>
  <c r="F12" i="3"/>
  <c r="E3" i="1" s="1"/>
  <c r="F3" i="3"/>
  <c r="F4" i="3"/>
  <c r="F5" i="3"/>
  <c r="F6" i="3"/>
  <c r="F7" i="3"/>
  <c r="F5" i="6"/>
  <c r="F4" i="6"/>
  <c r="F3" i="6"/>
  <c r="F2" i="6"/>
  <c r="F7" i="6" s="1"/>
  <c r="B5" i="1" s="1"/>
  <c r="F5" i="5"/>
  <c r="F4" i="5"/>
  <c r="F3" i="5"/>
  <c r="F2" i="5"/>
  <c r="F2" i="2"/>
  <c r="F3" i="2"/>
  <c r="F4" i="2"/>
  <c r="F5" i="2"/>
  <c r="F6" i="2"/>
  <c r="F7" i="5" l="1"/>
  <c r="B6" i="1" s="1"/>
  <c r="F12" i="4"/>
  <c r="B4" i="1" s="1"/>
  <c r="F9" i="3"/>
  <c r="B3" i="1" s="1"/>
  <c r="F9" i="2"/>
  <c r="B2" i="1" s="1"/>
  <c r="B8" i="1" l="1"/>
  <c r="B10" i="1" s="1"/>
  <c r="B9" i="1" l="1"/>
</calcChain>
</file>

<file path=xl/sharedStrings.xml><?xml version="1.0" encoding="utf-8"?>
<sst xmlns="http://schemas.openxmlformats.org/spreadsheetml/2006/main" count="246" uniqueCount="140">
  <si>
    <t>Anzahl</t>
  </si>
  <si>
    <t>Position</t>
  </si>
  <si>
    <t>Bauteil</t>
  </si>
  <si>
    <t>Vertrieben durch</t>
  </si>
  <si>
    <t>Artikellnummer</t>
  </si>
  <si>
    <t>Link</t>
  </si>
  <si>
    <t>Spezifikation</t>
  </si>
  <si>
    <t>Gesamtpreis [€]</t>
  </si>
  <si>
    <t>Stückpreis [€]</t>
  </si>
  <si>
    <t>Gehäuse (Multipurpose Enclosure)</t>
  </si>
  <si>
    <t>Preis vom</t>
  </si>
  <si>
    <t>Hammond Electronics 1591LFLBK Euro-Gehäuse 85 x 56 x 39 ABS Schwarz</t>
  </si>
  <si>
    <t>520713 - 62</t>
  </si>
  <si>
    <t>https://www.conrad.de/de/p/hammond-electronics-1591lflbk-euro-gehaeuse-85-x-56-x-39-abs-schwarz-1-st-520713.html#productDownloads</t>
  </si>
  <si>
    <t>Positioniereinheit</t>
  </si>
  <si>
    <t>Experimentierplatine</t>
  </si>
  <si>
    <t>Kemo E015 Experimentierplatine flash-vergoldet Hartpapier (L x B) 64 mm x 25 mm 35 µm Rastermaß 2.54 mm</t>
  </si>
  <si>
    <t>2142390 - 62</t>
  </si>
  <si>
    <t>https://www.conrad.de/de/p/kemo-e015-experimentierplatine-flash-vergoldet-hartpapier-l-x-b-64-mm-x-25-mm-35-m-rastermass-2-54-mm-inhalt-1-st-2142390.html?searchType=SearchRedirect</t>
  </si>
  <si>
    <t>TracoPower TMA 1205D DC/DC-Wandler, Print 12 V/DC 5 V/DC, -5 V/DC 100 mA 1 W Anzahl Ausgänge: 2 x</t>
  </si>
  <si>
    <t>154212 - 62</t>
  </si>
  <si>
    <t>https://www.conrad.de/de/p/tracopower-tma-1205d-dc-dc-wandler-print-12-v-dc-5-v-dc-5-v-dc-100-ma-1-w-anzahl-ausgaenge-2-x-inhalt-1-st-154212.html</t>
  </si>
  <si>
    <t>Conrad Electronic SE</t>
  </si>
  <si>
    <t>reichelt elektronik GmbH</t>
  </si>
  <si>
    <t>DC/DC-Wandler</t>
  </si>
  <si>
    <t>LEM-Version</t>
  </si>
  <si>
    <t>732967 - 62</t>
  </si>
  <si>
    <t>DIN-Rundsteckverbinder Buchse</t>
  </si>
  <si>
    <t>Lumberg KFV 30 DIN-Rundsteckverbinder Buchse, Einbau vertikal Polzahl: 3 Silber</t>
  </si>
  <si>
    <t>https://www.conrad.de/de/p/lumberg-kfv-30-din-rundsteckverbinder-buchse-einbau-vertikal-polzahl-3-silber-1-st-732967.html?searchType=SearchRedirect</t>
  </si>
  <si>
    <t>733271 - 62</t>
  </si>
  <si>
    <t>Lumberg SFV 30 DIN-Rundsteckverbinder Stecker, Einbau vertikal Polzahl: 3 Silber</t>
  </si>
  <si>
    <t>DIN-Rundsteckverbinder Stecker</t>
  </si>
  <si>
    <t>https://www.conrad.de/de/p/lumberg-sfv-30-din-rundsteckverbinder-stecker-einbau-vertikal-polzahl-3-silber-1-st-733271.html?searchType=SearchRedirect</t>
  </si>
  <si>
    <t>Summe</t>
  </si>
  <si>
    <t>BRESSER Stativkopf mit Feinverstellung MH-100 (Pol-Wiege)</t>
  </si>
  <si>
    <t>Bresser GmbH</t>
  </si>
  <si>
    <t>https://www.optical-systems.com/p/bresser-stativkopf-mit-feinverstellung-mh-100-pol-wiege-4964140</t>
  </si>
  <si>
    <t>Edmund Optics GmbH</t>
  </si>
  <si>
    <t>Reflextionsschutzoptik</t>
  </si>
  <si>
    <t>#36-579</t>
  </si>
  <si>
    <t>Saphirfenster mit AR-Beschichtung, 12,5 mm Durchmesser, 1 mm Dicke, VIS-NIR-Beschichtung</t>
  </si>
  <si>
    <t>https://www.edmundoptics.com/p/125mm-diameter-vis-nir-ar-coated-sapphire-window/33629/</t>
  </si>
  <si>
    <t>Laserdiode</t>
  </si>
  <si>
    <t>Ansteuerplatine</t>
  </si>
  <si>
    <t>IMS-WKL1-O1, 2.4 V … 6.0 V DC, 90 mA max., Rev. 3</t>
  </si>
  <si>
    <t>IMK-0714-E-K-U-LD-630551A, Kollimator, kollimierter Strahl, 635 nm, 4,6 mW max.</t>
  </si>
  <si>
    <t>DIN Kabelstecker</t>
  </si>
  <si>
    <t>DIN Kabelbuchsen</t>
  </si>
  <si>
    <t>D-Sub Kappe</t>
  </si>
  <si>
    <t>D-Sub Buchse</t>
  </si>
  <si>
    <t>Alternativen</t>
  </si>
  <si>
    <t>https://www.reichelt.de/de/de/shop/produkt/d-sub-kappe_9-pol_snaplock-155437</t>
  </si>
  <si>
    <t>KAPPE 1810</t>
  </si>
  <si>
    <t>D-Sub-Kappe, 9-pol, SnapLock</t>
  </si>
  <si>
    <t>https://www.reichelt.de/de/de/shop/produkt/d-sub-buchse_9-polig_loetkelch-6948</t>
  </si>
  <si>
    <t>D-SUB BU 09</t>
  </si>
  <si>
    <t>KAPPE 1750</t>
  </si>
  <si>
    <t>Hirschmann 930 764-517-1 DIN-Rundsteckverbinder Buchse, gerade Polzahl: 3</t>
  </si>
  <si>
    <t>https://www.conrad.de/de/p/hirschmann-930-764-517-1-din-rundsteckverbinder-buchse-gerade-polzahl-3-grau-1-st-736729.html?searchType=SearchRedirect#productDownloads</t>
  </si>
  <si>
    <t>736729 - 62</t>
  </si>
  <si>
    <t>andere Gehäuse Version</t>
  </si>
  <si>
    <t>Hirschmann 930 961-517-1 DIN-Rundsteckverbinder Buchse, gerade Polzahl: 5 Grau</t>
  </si>
  <si>
    <t>736767 - 62</t>
  </si>
  <si>
    <t>5-Pol Version</t>
  </si>
  <si>
    <t>https://www.reichelt.de/de/de/shop/produkt/d-sub-kappe_9-pol_snaplock-155432</t>
  </si>
  <si>
    <t>https://www.conrad.de/de/p/hirschmann-930-961-517-1-din-rundsteckverbinder-buchse-gerade-polzahl-5-grau-1-st-736767.html?searchType=SearchRedirect</t>
  </si>
  <si>
    <t>A_01</t>
  </si>
  <si>
    <t>A_02</t>
  </si>
  <si>
    <t>737496 - 62</t>
  </si>
  <si>
    <t>https://www.conrad.de/de/p/hirschmann-930-965-517-1-din-rundsteckverbinder-stecker-gerade-polzahl-5-grau-1-st-737496.html</t>
  </si>
  <si>
    <t>A_03</t>
  </si>
  <si>
    <t>Rean AV NYS322G DIN-Rundsteckverbinder Stecker, gerade Polzahl: 5 Schwarz</t>
  </si>
  <si>
    <t>742260 - 62</t>
  </si>
  <si>
    <t>https://www.conrad.de/de/p/rean-av-nys322g-din-rundsteckverbinder-stecker-gerade-polzahl-5-schwarz-1-st-742260.html</t>
  </si>
  <si>
    <t>5 Pol Version (atm verfügbar)</t>
  </si>
  <si>
    <t>D-SUB-Buchse, 9-polig, Lötkelch</t>
  </si>
  <si>
    <t>Einschraubthermoelement</t>
  </si>
  <si>
    <t>Aufnahme Stativ</t>
  </si>
  <si>
    <t>https://www.thomann.de/de/km_24281_flansch.htm</t>
  </si>
  <si>
    <t>Empfängereinheit</t>
  </si>
  <si>
    <t>Sendereinheit</t>
  </si>
  <si>
    <t>Halterung</t>
  </si>
  <si>
    <t>Verkabelung</t>
  </si>
  <si>
    <t>Typ K</t>
  </si>
  <si>
    <t>optionale Kosten</t>
  </si>
  <si>
    <t>(Temperaturüberwachung)</t>
  </si>
  <si>
    <t>Halterung Achromate/dicke Linsen</t>
  </si>
  <si>
    <t>12,5mm Durchmesser, C-Mount Halterung Achromate/dicke Linsen</t>
  </si>
  <si>
    <t>#54-623</t>
  </si>
  <si>
    <t>https://www.edmundoptics.com/p/125mm-diameter-c-mount-achromatthick-lens-mount/11299/</t>
  </si>
  <si>
    <t>Halterung Einzellinsen</t>
  </si>
  <si>
    <t>12,5mm Durchmesser, C-Mount Halterung Einzellinsen</t>
  </si>
  <si>
    <t>#55-246</t>
  </si>
  <si>
    <t>https://www.edmundoptics.com/p/125mm-diameter-c-mount-thin-lens-mount/12066/#</t>
  </si>
  <si>
    <t>Thermo Sensor GmbH</t>
  </si>
  <si>
    <t>Kundenanfrage</t>
  </si>
  <si>
    <t>44,0 mm2 Siliziumfotodiode, normal</t>
  </si>
  <si>
    <t>44 mm²</t>
  </si>
  <si>
    <t>#54-035</t>
  </si>
  <si>
    <t>https://www.edmundoptics.com/p/normal-response-440mmsup2sup-silicon-detector/10955/</t>
  </si>
  <si>
    <t>IMM</t>
  </si>
  <si>
    <t>K&amp;M 24281 Adapter Flansch</t>
  </si>
  <si>
    <t>Thomann</t>
  </si>
  <si>
    <t>TE-Überwachung</t>
  </si>
  <si>
    <t>V Standard</t>
  </si>
  <si>
    <t xml:space="preserve">1 m </t>
  </si>
  <si>
    <t>Profil 6 (30 mm x 30 mm)</t>
  </si>
  <si>
    <t>1 m Itemprofil + Zuschnitt</t>
  </si>
  <si>
    <t>ITEM</t>
  </si>
  <si>
    <t>0.0.419.01</t>
  </si>
  <si>
    <t>Beamsplitter</t>
  </si>
  <si>
    <t>https://www.edmundoptics.com/p/10mm-vis-30r70t-non-polarizing-cube-beamsplitter/43454/</t>
  </si>
  <si>
    <t>13-417</t>
  </si>
  <si>
    <t>Nicht polarisierender Strahlteilerwürfel, 10 mm, VIS, 30R/70T</t>
  </si>
  <si>
    <t>Rohrschale ROCKWOOL 800</t>
  </si>
  <si>
    <t>1m</t>
  </si>
  <si>
    <t>WKS</t>
  </si>
  <si>
    <t>186-006</t>
  </si>
  <si>
    <t>https://www.isotec-isolierungen.de/Daemmschalen-Rockwool-(Einzeln)-800-35-20</t>
  </si>
  <si>
    <t>Filamentkosten Baugruppengehäuse</t>
  </si>
  <si>
    <t xml:space="preserve">PETG (Creality) </t>
  </si>
  <si>
    <t>https://store.creality.com/de/products/cr-petg-3d-drucker-filament-1kg</t>
  </si>
  <si>
    <t>1 kg Filament = 18,99 €</t>
  </si>
  <si>
    <t>Filamentkosten Diodenaufnahme</t>
  </si>
  <si>
    <t>Filamentkosten Linsenhalteraufnahme</t>
  </si>
  <si>
    <t>Creality 3D Technology (Europe) GmbH</t>
  </si>
  <si>
    <t>diverse el. Leiter</t>
  </si>
  <si>
    <t>mit Temperaturüberwachung</t>
  </si>
  <si>
    <t>Messmodul</t>
  </si>
  <si>
    <t>Prototyp Beamsplitter</t>
  </si>
  <si>
    <t>Modul</t>
  </si>
  <si>
    <t>Preis [€]</t>
  </si>
  <si>
    <t>Beamsplitter + Zubehör</t>
  </si>
  <si>
    <t>aus Bestand (Summe, beinhaltet Verkabelung, el.  Klemmen, sonstige Kleinteile)</t>
  </si>
  <si>
    <t xml:space="preserve">0,1 m </t>
  </si>
  <si>
    <t>Bestand</t>
  </si>
  <si>
    <t>0,1 m Itemprofil (aus Bestand)</t>
  </si>
  <si>
    <t>Baugruppe</t>
  </si>
  <si>
    <t>Hirschmann 930 965-517-1 DIN-Rundsteckverbinder Stecker, gerade Polzahl: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</si>
</sst>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/>
    <xf numFmtId="0" fontId="3" fillId="0" borderId="0" xfId="0" applyFont="1"/>
    <xf numFmtId="14" fontId="0" fillId="0" borderId="0" xfId="0" applyNumberFormat="1"/>
    <xf numFmtId="0" fontId="2" fillId="0" borderId="0" xfId="1"/>
    <xf numFmtId="2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1" applyFill="1" applyBorder="1"/>
    <xf numFmtId="0" fontId="0" fillId="0" borderId="0" xfId="0" applyAlignment="1">
      <alignment horizontal="left" vertical="center"/>
    </xf>
  </cellXfs>
  <cellStyles count="2">
    <cellStyle name="Link" xfId="1" builtinId="8"/>
    <cellStyle name="Standard" xfId="0" builtinId="0"/>
  </cellStyles>
  <dxfs count="9">
    <dxf>
      <alignment horizontal="left" vertical="bottom" textRotation="0" wrapText="0" indent="0" justifyLastLine="0" shrinkToFit="0" readingOrder="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83DE11-1012-474A-996E-53163697E163}" name="Tabelle1" displayName="Tabelle1" ref="A1:J7" totalsRowShown="0">
  <autoFilter ref="A1:J7" xr:uid="{5F83DE11-1012-474A-996E-53163697E163}"/>
  <tableColumns count="10">
    <tableColumn id="1" xr3:uid="{90C84CFE-AF62-44A3-90F3-78DDB1EA4875}" name="Position"/>
    <tableColumn id="2" xr3:uid="{0F9D031B-49EA-41BC-80B2-3C48841C835B}" name="Bauteil"/>
    <tableColumn id="10" xr3:uid="{78DA6E36-0A6B-4CA1-AFF1-2F840C850DAF}" name="Spezifikation"/>
    <tableColumn id="3" xr3:uid="{E51B6609-46A9-4E32-9727-835E6C491C14}" name="Stückpreis [€]" dataDxfId="8"/>
    <tableColumn id="4" xr3:uid="{8083E411-A5EA-4551-B6D6-8B49DF5A8BEF}" name="Anzahl"/>
    <tableColumn id="5" xr3:uid="{2017A16A-86D5-40AA-A2BA-0EA1B3CF75D1}" name="Gesamtpreis [€]" dataDxfId="7">
      <calculatedColumnFormula>Tabelle1[[#This Row],[Stückpreis '[€']]]*Tabelle1[[#This Row],[Anzahl]]</calculatedColumnFormula>
    </tableColumn>
    <tableColumn id="6" xr3:uid="{B9A1E137-4D77-4557-AA67-7F9FA9D1E154}" name="Vertrieben durch"/>
    <tableColumn id="7" xr3:uid="{A362626C-7C22-4680-B895-BF5CE23550E1}" name="Artikellnummer"/>
    <tableColumn id="8" xr3:uid="{609268C8-2CC6-4605-A262-A8820E4D9662}" name="Link"/>
    <tableColumn id="11" xr3:uid="{8634FAB9-C399-4242-951E-563BD64068B5}" name="Preis vo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9224D8-DB62-4D42-94AF-E3A8EA0D0680}" name="Tabelle13" displayName="Tabelle13" ref="A1:J7" totalsRowShown="0">
  <autoFilter ref="A1:J7" xr:uid="{6E9224D8-DB62-4D42-94AF-E3A8EA0D0680}"/>
  <tableColumns count="10">
    <tableColumn id="1" xr3:uid="{1326C48D-679A-489A-A346-5F52CB182D71}" name="Position"/>
    <tableColumn id="2" xr3:uid="{96B09F84-C3A7-4126-8142-098A3AD0075F}" name="Bauteil"/>
    <tableColumn id="10" xr3:uid="{2B71BC81-ED15-4193-BFD8-5B45B9AA2FCA}" name="Spezifikation"/>
    <tableColumn id="3" xr3:uid="{506F20D6-D8CF-4707-91B3-44FE07C27AD4}" name="Stückpreis [€]" dataDxfId="6"/>
    <tableColumn id="4" xr3:uid="{CD04B2D1-02C7-4CE5-844B-F479164F7A4A}" name="Anzahl"/>
    <tableColumn id="5" xr3:uid="{1A2F9BB1-B9FD-4E7C-BDCC-92DEB6D6F6B2}" name="Gesamtpreis [€]" dataDxfId="5">
      <calculatedColumnFormula>Tabelle13[[#This Row],[Stückpreis '[€']]]*Tabelle13[[#This Row],[Anzahl]]</calculatedColumnFormula>
    </tableColumn>
    <tableColumn id="6" xr3:uid="{75394513-AF5E-4871-8470-0C4A39516F1A}" name="Vertrieben durch"/>
    <tableColumn id="7" xr3:uid="{77DBC21F-7783-4D1F-8B29-52238292E7B7}" name="Artikellnummer"/>
    <tableColumn id="8" xr3:uid="{64334B92-B17B-4E0E-A550-EDD327208C16}" name="Link"/>
    <tableColumn id="11" xr3:uid="{8EB545CD-DD35-4714-BD41-33D8DC6B5620}" name="Preis vom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0AF32F-539C-485A-B2DA-8F5B32FDD587}" name="Tabelle134" displayName="Tabelle134" ref="A1:J10" totalsRowShown="0">
  <autoFilter ref="A1:J10" xr:uid="{EF0AF32F-539C-485A-B2DA-8F5B32FDD587}"/>
  <tableColumns count="10">
    <tableColumn id="1" xr3:uid="{1F3958F8-310C-4CD4-8E35-ED1B7AE27859}" name="Position"/>
    <tableColumn id="2" xr3:uid="{1EECF183-A353-4025-BD3D-F503180DC162}" name="Bauteil"/>
    <tableColumn id="10" xr3:uid="{53970C15-896F-4245-92F1-26E9B43AE333}" name="Spezifikation"/>
    <tableColumn id="3" xr3:uid="{BFAAF4CF-1F66-41DF-9D23-07FEAB79264A}" name="Stückpreis [€]" dataDxfId="4"/>
    <tableColumn id="4" xr3:uid="{D6C485B9-CFE4-40C7-A733-70AAF9F374AF}" name="Anzahl"/>
    <tableColumn id="5" xr3:uid="{54ED8C75-C0AC-4795-8504-E3F0C83EA094}" name="Gesamtpreis [€]" dataDxfId="3">
      <calculatedColumnFormula>Tabelle134[[#This Row],[Stückpreis '[€']]]*Tabelle134[[#This Row],[Anzahl]]</calculatedColumnFormula>
    </tableColumn>
    <tableColumn id="6" xr3:uid="{BEC71A54-BE9E-4B27-A027-4F1A15DE4B78}" name="Vertrieben durch"/>
    <tableColumn id="7" xr3:uid="{E5461B1B-F8A5-4F60-80A6-ACF2348CB618}" name="Artikellnummer"/>
    <tableColumn id="8" xr3:uid="{C5BB1301-8156-426A-A0B1-7D4E77AB7C7A}" name="Link"/>
    <tableColumn id="11" xr3:uid="{E2821DCA-E57B-462F-8E19-2A424556AEBE}" name="Preis vom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46C1DD1-B1B8-4241-8B1F-52E73E427C2B}" name="Tabelle1356" displayName="Tabelle1356" ref="A1:J5" totalsRowShown="0">
  <autoFilter ref="A1:J5" xr:uid="{846C1DD1-B1B8-4241-8B1F-52E73E427C2B}"/>
  <tableColumns count="10">
    <tableColumn id="1" xr3:uid="{D5EEFE92-CD05-40D2-AF13-0327390B43B7}" name="Position"/>
    <tableColumn id="2" xr3:uid="{BFCB55E3-6584-4A56-A96D-4E9109A6888F}" name="Bauteil"/>
    <tableColumn id="10" xr3:uid="{04F64A64-910C-4A96-93D4-9145699BB067}" name="Spezifikation"/>
    <tableColumn id="3" xr3:uid="{96EAC671-6DC0-4E1D-BECF-4B8993C8B06D}" name="Stückpreis [€]"/>
    <tableColumn id="4" xr3:uid="{2EADFF01-1A42-4F07-ABAF-FC66A5C3BD4D}" name="Anzahl"/>
    <tableColumn id="5" xr3:uid="{C7EF9034-EC13-4121-8AB1-DD1399D7FACB}" name="Gesamtpreis [€]" dataDxfId="2">
      <calculatedColumnFormula>Tabelle1356[[#This Row],[Stückpreis '[€']]]*Tabelle1356[[#This Row],[Anzahl]]</calculatedColumnFormula>
    </tableColumn>
    <tableColumn id="6" xr3:uid="{3EC8663A-F4F4-476A-BBDA-DB6E59CE84C4}" name="Vertrieben durch"/>
    <tableColumn id="7" xr3:uid="{F286A9FA-2960-402C-AEDC-92CA6F1FD36B}" name="Artikellnummer"/>
    <tableColumn id="8" xr3:uid="{979D57F6-F38C-4143-872C-4E00DB83DAFB}" name="Link"/>
    <tableColumn id="11" xr3:uid="{C191F6F7-40A3-49BF-8B6F-AE99D8213930}" name="Preis vom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1DC1176-87AD-4E22-A709-6D982B3533D7}" name="Tabelle135" displayName="Tabelle135" ref="A1:J5" totalsRowShown="0">
  <autoFilter ref="A1:J5" xr:uid="{C1DC1176-87AD-4E22-A709-6D982B3533D7}"/>
  <tableColumns count="10">
    <tableColumn id="1" xr3:uid="{5D4DA48D-0A16-4412-A3C0-E23DECD3A693}" name="Position"/>
    <tableColumn id="2" xr3:uid="{0026BDD6-4232-4DAC-9463-6D12C4D2EB5B}" name="Bauteil"/>
    <tableColumn id="10" xr3:uid="{434A968F-9EC7-4410-8C69-CECF16046978}" name="Spezifikation"/>
    <tableColumn id="3" xr3:uid="{A8590AD3-5E8F-4336-93FA-2A00395190BD}" name="Stückpreis [€]"/>
    <tableColumn id="4" xr3:uid="{DD5B0174-64DA-49CC-A2E7-396B48C03833}" name="Anzahl"/>
    <tableColumn id="5" xr3:uid="{448BE2D1-3332-457C-84EC-A8DFC4561936}" name="Gesamtpreis [€]" dataDxfId="1">
      <calculatedColumnFormula>Tabelle135[[#This Row],[Stückpreis '[€']]]*Tabelle135[[#This Row],[Anzahl]]</calculatedColumnFormula>
    </tableColumn>
    <tableColumn id="6" xr3:uid="{B0DE8265-10A8-48C9-94CF-33A43083BA96}" name="Vertrieben durch"/>
    <tableColumn id="7" xr3:uid="{8885E092-4E1F-4E62-BCDD-E3C3B6E0CF74}" name="Artikellnummer" dataDxfId="0"/>
    <tableColumn id="8" xr3:uid="{BAC07E6B-3A94-4463-A259-F58869985B73}" name="Link"/>
    <tableColumn id="11" xr3:uid="{2F7DB71C-4473-48FA-81E0-46C761AF29BB}" name="Preis vo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nrad.de/de/p/lumberg-sfv-30-din-rundsteckverbinder-stecker-einbau-vertikal-polzahl-3-silber-1-st-733271.html?searchType=SearchRedirect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s://www.conrad.de/de/p/lumberg-kfv-30-din-rundsteckverbinder-buchse-einbau-vertikal-polzahl-3-silber-1-st-732967.html?searchType=SearchRedirect" TargetMode="External"/><Relationship Id="rId1" Type="http://schemas.openxmlformats.org/officeDocument/2006/relationships/hyperlink" Target="https://www.conrad.de/de/p/kemo-e015-experimentierplatine-flash-vergoldet-hartpapier-l-x-b-64-mm-x-25-mm-35-m-rastermass-2-54-mm-inhalt-1-st-2142390.html?searchType=SearchRedirect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nrad.de/de/p/tracopower-tma-1205d-dc-dc-wandler-print-12-v-dc-5-v-dc-5-v-dc-100-ma-1-w-anzahl-ausgaenge-2-x-inhalt-1-st-154212.html" TargetMode="External"/><Relationship Id="rId4" Type="http://schemas.openxmlformats.org/officeDocument/2006/relationships/hyperlink" Target="https://www.conrad.de/de/p/hammond-electronics-1591lflbk-euro-gehaeuse-85-x-56-x-39-abs-schwarz-1-st-520713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tore.creality.com/de/products/cr-petg-3d-drucker-filament-1kg" TargetMode="External"/><Relationship Id="rId7" Type="http://schemas.openxmlformats.org/officeDocument/2006/relationships/table" Target="../tables/table2.xml"/><Relationship Id="rId2" Type="http://schemas.openxmlformats.org/officeDocument/2006/relationships/hyperlink" Target="https://www.edmundoptics.com/p/125mm-diameter-c-mount-achromatthick-lens-mount/11299/" TargetMode="External"/><Relationship Id="rId1" Type="http://schemas.openxmlformats.org/officeDocument/2006/relationships/hyperlink" Target="https://www.conrad.de/de/p/lumberg-sfv-30-din-rundsteckverbinder-stecker-einbau-vertikal-polzahl-3-silber-1-st-733271.html?searchType=SearchRedirect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store.creality.com/de/products/cr-petg-3d-drucker-filament-1kg" TargetMode="External"/><Relationship Id="rId4" Type="http://schemas.openxmlformats.org/officeDocument/2006/relationships/hyperlink" Target="https://store.creality.com/de/products/cr-petg-3d-drucker-filament-1kg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www.edmundoptics.com/p/125mm-diameter-c-mount-thin-lens-mount/12066/" TargetMode="External"/><Relationship Id="rId7" Type="http://schemas.openxmlformats.org/officeDocument/2006/relationships/hyperlink" Target="https://store.creality.com/de/products/cr-petg-3d-drucker-filament-1kg" TargetMode="External"/><Relationship Id="rId2" Type="http://schemas.openxmlformats.org/officeDocument/2006/relationships/hyperlink" Target="https://www.optical-systems.com/p/bresser-stativkopf-mit-feinverstellung-mh-100-pol-wiege-4964140" TargetMode="External"/><Relationship Id="rId1" Type="http://schemas.openxmlformats.org/officeDocument/2006/relationships/hyperlink" Target="https://www.edmundoptics.com/p/125mm-diameter-vis-nir-ar-coated-sapphire-window/33629/" TargetMode="External"/><Relationship Id="rId6" Type="http://schemas.openxmlformats.org/officeDocument/2006/relationships/hyperlink" Target="https://store.creality.com/de/products/cr-petg-3d-drucker-filament-1kg" TargetMode="External"/><Relationship Id="rId5" Type="http://schemas.openxmlformats.org/officeDocument/2006/relationships/hyperlink" Target="https://store.creality.com/de/products/cr-petg-3d-drucker-filament-1kg" TargetMode="External"/><Relationship Id="rId4" Type="http://schemas.openxmlformats.org/officeDocument/2006/relationships/hyperlink" Target="https://www.conrad.de/de/p/lumberg-sfv-30-din-rundsteckverbinder-stecker-einbau-vertikal-polzahl-3-silber-1-st-733271.html?searchType=SearchRedirect" TargetMode="External"/><Relationship Id="rId9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ichelt.de/de/de/shop/produkt/d-sub-kappe_9-pol_snaplock-155437" TargetMode="External"/><Relationship Id="rId2" Type="http://schemas.openxmlformats.org/officeDocument/2006/relationships/hyperlink" Target="https://www.conrad.de/de/p/hirschmann-930-764-517-1-din-rundsteckverbinder-buchse-gerade-polzahl-3-grau-1-st-736729.html?searchType=SearchRedirect" TargetMode="External"/><Relationship Id="rId1" Type="http://schemas.openxmlformats.org/officeDocument/2006/relationships/hyperlink" Target="https://www.conrad.de/de/p/hirschmann-930-965-517-1-din-rundsteckverbinder-stecker-gerade-polzahl-5-grau-1-st-737496.html" TargetMode="External"/><Relationship Id="rId5" Type="http://schemas.openxmlformats.org/officeDocument/2006/relationships/table" Target="../tables/table4.xml"/><Relationship Id="rId4" Type="http://schemas.openxmlformats.org/officeDocument/2006/relationships/hyperlink" Target="https://www.reichelt.de/de/de/shop/produkt/d-sub-buchse_9-polig_loetkelch-694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hyperlink" Target="https://www.isotec-isolierungen.de/Daemmschalen-Rockwool-(Einzeln)-800-35-20" TargetMode="External"/><Relationship Id="rId1" Type="http://schemas.openxmlformats.org/officeDocument/2006/relationships/hyperlink" Target="https://www.thomann.de/de/km_24281_flansc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92D86-BA4C-4264-84C2-53933436E728}">
  <dimension ref="A1:E11"/>
  <sheetViews>
    <sheetView workbookViewId="0">
      <selection activeCell="A2" sqref="A2"/>
    </sheetView>
  </sheetViews>
  <sheetFormatPr baseColWidth="10" defaultRowHeight="15" x14ac:dyDescent="0.25"/>
  <cols>
    <col min="1" max="1" width="26.85546875" bestFit="1" customWidth="1"/>
    <col min="4" max="4" width="21.5703125" bestFit="1" customWidth="1"/>
  </cols>
  <sheetData>
    <row r="1" spans="1:5" x14ac:dyDescent="0.25">
      <c r="A1" t="s">
        <v>138</v>
      </c>
      <c r="B1" t="s">
        <v>132</v>
      </c>
      <c r="D1" t="s">
        <v>131</v>
      </c>
      <c r="E1" t="s">
        <v>132</v>
      </c>
    </row>
    <row r="2" spans="1:5" x14ac:dyDescent="0.25">
      <c r="A2" t="s">
        <v>129</v>
      </c>
      <c r="B2" s="5">
        <f>'00_Messmodul'!F9</f>
        <v>31.839999999999996</v>
      </c>
      <c r="E2" s="5"/>
    </row>
    <row r="3" spans="1:5" x14ac:dyDescent="0.25">
      <c r="A3" t="s">
        <v>80</v>
      </c>
      <c r="B3" s="5">
        <f>'01_Empfängereinheit'!F9</f>
        <v>144.84</v>
      </c>
      <c r="D3" t="s">
        <v>104</v>
      </c>
      <c r="E3" s="5">
        <f>'01_Empfängereinheit'!F12+'02_Sendereinheit'!F15</f>
        <v>111.9</v>
      </c>
    </row>
    <row r="4" spans="1:5" x14ac:dyDescent="0.25">
      <c r="A4" t="s">
        <v>81</v>
      </c>
      <c r="B4" s="5">
        <f>'02_Sendereinheit'!F12</f>
        <v>257.91000000000008</v>
      </c>
      <c r="D4" t="s">
        <v>133</v>
      </c>
      <c r="E4" s="5">
        <f>'02_Sendereinheit'!F16+'02_Sendereinheit'!F17</f>
        <v>328.5</v>
      </c>
    </row>
    <row r="5" spans="1:5" x14ac:dyDescent="0.25">
      <c r="A5" t="s">
        <v>83</v>
      </c>
      <c r="B5" s="5">
        <f>'03_Verkabellung'!F7</f>
        <v>15.44</v>
      </c>
    </row>
    <row r="6" spans="1:5" x14ac:dyDescent="0.25">
      <c r="A6" t="s">
        <v>82</v>
      </c>
      <c r="B6" s="5">
        <f>'04_Halterung'!F7</f>
        <v>56.33</v>
      </c>
    </row>
    <row r="8" spans="1:5" x14ac:dyDescent="0.25">
      <c r="A8" t="s">
        <v>105</v>
      </c>
      <c r="B8" s="5">
        <f>SUM(B2:B6)</f>
        <v>506.36000000000007</v>
      </c>
    </row>
    <row r="9" spans="1:5" x14ac:dyDescent="0.25">
      <c r="A9" t="s">
        <v>128</v>
      </c>
      <c r="B9" s="5">
        <f>B8+E3</f>
        <v>618.2600000000001</v>
      </c>
    </row>
    <row r="10" spans="1:5" x14ac:dyDescent="0.25">
      <c r="A10" t="s">
        <v>130</v>
      </c>
      <c r="B10" s="5">
        <f>B8+E4</f>
        <v>834.86000000000013</v>
      </c>
    </row>
    <row r="11" spans="1:5" x14ac:dyDescent="0.25">
      <c r="B11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AF90-DE0A-4236-8443-40B9743A67F3}">
  <dimension ref="A1:J9"/>
  <sheetViews>
    <sheetView tabSelected="1" zoomScale="85" zoomScaleNormal="85" workbookViewId="0">
      <selection activeCell="H13" sqref="H13"/>
    </sheetView>
  </sheetViews>
  <sheetFormatPr baseColWidth="10" defaultRowHeight="15" x14ac:dyDescent="0.25"/>
  <cols>
    <col min="1" max="1" width="14.28515625" bestFit="1" customWidth="1"/>
    <col min="2" max="2" width="32" bestFit="1" customWidth="1"/>
    <col min="3" max="3" width="97.5703125" bestFit="1" customWidth="1"/>
    <col min="4" max="4" width="15.7109375" customWidth="1"/>
    <col min="5" max="5" width="9.42578125" bestFit="1" customWidth="1"/>
    <col min="6" max="6" width="17.7109375" bestFit="1" customWidth="1"/>
    <col min="7" max="7" width="19.140625" bestFit="1" customWidth="1"/>
    <col min="8" max="8" width="17.28515625" bestFit="1" customWidth="1"/>
    <col min="10" max="10" width="12.140625" bestFit="1" customWidth="1"/>
  </cols>
  <sheetData>
    <row r="1" spans="1:10" x14ac:dyDescent="0.25">
      <c r="A1" t="s">
        <v>1</v>
      </c>
      <c r="B1" t="s">
        <v>2</v>
      </c>
      <c r="C1" t="s">
        <v>6</v>
      </c>
      <c r="D1" t="s">
        <v>8</v>
      </c>
      <c r="E1" t="s">
        <v>0</v>
      </c>
      <c r="F1" t="s">
        <v>7</v>
      </c>
      <c r="G1" t="s">
        <v>3</v>
      </c>
      <c r="H1" t="s">
        <v>4</v>
      </c>
      <c r="I1" t="s">
        <v>5</v>
      </c>
      <c r="J1" t="s">
        <v>10</v>
      </c>
    </row>
    <row r="2" spans="1:10" x14ac:dyDescent="0.25">
      <c r="A2">
        <v>1</v>
      </c>
      <c r="B2" s="1" t="s">
        <v>9</v>
      </c>
      <c r="C2" t="s">
        <v>11</v>
      </c>
      <c r="D2" s="5">
        <v>5.0199999999999996</v>
      </c>
      <c r="E2">
        <v>1</v>
      </c>
      <c r="F2" s="5">
        <f>Tabelle1[[#This Row],[Stückpreis '[€']]]*Tabelle1[[#This Row],[Anzahl]]</f>
        <v>5.0199999999999996</v>
      </c>
      <c r="G2" s="2" t="s">
        <v>22</v>
      </c>
      <c r="H2" t="s">
        <v>12</v>
      </c>
      <c r="I2" s="4" t="s">
        <v>13</v>
      </c>
      <c r="J2" s="3">
        <v>46046</v>
      </c>
    </row>
    <row r="3" spans="1:10" x14ac:dyDescent="0.25">
      <c r="A3">
        <v>2</v>
      </c>
      <c r="B3" t="s">
        <v>15</v>
      </c>
      <c r="C3" t="s">
        <v>16</v>
      </c>
      <c r="D3" s="5">
        <v>1.25</v>
      </c>
      <c r="E3">
        <v>1</v>
      </c>
      <c r="F3" s="5">
        <f>Tabelle1[[#This Row],[Stückpreis '[€']]]*Tabelle1[[#This Row],[Anzahl]]</f>
        <v>1.25</v>
      </c>
      <c r="G3" s="2" t="s">
        <v>22</v>
      </c>
      <c r="H3" t="s">
        <v>17</v>
      </c>
      <c r="I3" s="4" t="s">
        <v>18</v>
      </c>
      <c r="J3" s="3">
        <v>46046</v>
      </c>
    </row>
    <row r="4" spans="1:10" x14ac:dyDescent="0.25">
      <c r="A4">
        <v>3</v>
      </c>
      <c r="B4" s="2" t="s">
        <v>24</v>
      </c>
      <c r="C4" t="s">
        <v>19</v>
      </c>
      <c r="D4" s="5">
        <v>6.29</v>
      </c>
      <c r="E4">
        <v>1</v>
      </c>
      <c r="F4" s="5">
        <f>Tabelle1[[#This Row],[Stückpreis '[€']]]*Tabelle1[[#This Row],[Anzahl]]</f>
        <v>6.29</v>
      </c>
      <c r="G4" s="2" t="s">
        <v>22</v>
      </c>
      <c r="H4" t="s">
        <v>20</v>
      </c>
      <c r="I4" s="4" t="s">
        <v>21</v>
      </c>
      <c r="J4" s="3">
        <v>46046</v>
      </c>
    </row>
    <row r="5" spans="1:10" x14ac:dyDescent="0.25">
      <c r="A5">
        <v>4</v>
      </c>
      <c r="B5" t="s">
        <v>27</v>
      </c>
      <c r="C5" t="s">
        <v>28</v>
      </c>
      <c r="D5" s="5">
        <v>4.6100000000000003</v>
      </c>
      <c r="E5">
        <v>1</v>
      </c>
      <c r="F5" s="5">
        <f>Tabelle1[[#This Row],[Stückpreis '[€']]]*Tabelle1[[#This Row],[Anzahl]]</f>
        <v>4.6100000000000003</v>
      </c>
      <c r="G5" s="2" t="s">
        <v>22</v>
      </c>
      <c r="H5" t="s">
        <v>26</v>
      </c>
      <c r="I5" s="4" t="s">
        <v>29</v>
      </c>
      <c r="J5" s="3">
        <v>46046</v>
      </c>
    </row>
    <row r="6" spans="1:10" x14ac:dyDescent="0.25">
      <c r="A6">
        <v>5</v>
      </c>
      <c r="B6" t="s">
        <v>32</v>
      </c>
      <c r="C6" s="2" t="s">
        <v>31</v>
      </c>
      <c r="D6" s="5">
        <v>5.87</v>
      </c>
      <c r="E6">
        <v>2</v>
      </c>
      <c r="F6" s="5">
        <f>Tabelle1[[#This Row],[Stückpreis '[€']]]*Tabelle1[[#This Row],[Anzahl]]</f>
        <v>11.74</v>
      </c>
      <c r="G6" s="2" t="s">
        <v>22</v>
      </c>
      <c r="H6" t="s">
        <v>30</v>
      </c>
      <c r="I6" s="4" t="s">
        <v>33</v>
      </c>
      <c r="J6" s="3">
        <v>46046</v>
      </c>
    </row>
    <row r="7" spans="1:10" x14ac:dyDescent="0.25">
      <c r="A7">
        <v>6</v>
      </c>
      <c r="B7" t="s">
        <v>127</v>
      </c>
      <c r="C7" t="s">
        <v>134</v>
      </c>
      <c r="D7" s="5">
        <v>2.93</v>
      </c>
      <c r="E7">
        <v>1</v>
      </c>
      <c r="F7" s="5">
        <f>Tabelle1[[#This Row],[Stückpreis '[€']]]*Tabelle1[[#This Row],[Anzahl]]</f>
        <v>2.93</v>
      </c>
    </row>
    <row r="9" spans="1:10" x14ac:dyDescent="0.25">
      <c r="A9" t="s">
        <v>25</v>
      </c>
      <c r="B9" t="s">
        <v>34</v>
      </c>
      <c r="F9" s="5">
        <f>SUM(Tabelle1[Gesamtpreis '[€']])</f>
        <v>31.839999999999996</v>
      </c>
    </row>
  </sheetData>
  <phoneticPr fontId="1" type="noConversion"/>
  <hyperlinks>
    <hyperlink ref="I3" r:id="rId1" xr:uid="{653C35AA-6C4B-4AB7-BEC3-F3965ED4D9C5}"/>
    <hyperlink ref="I5" r:id="rId2" xr:uid="{CDB0D406-9DBA-44F1-866B-FD5237098525}"/>
    <hyperlink ref="I6" r:id="rId3" xr:uid="{D791FE0D-4234-483B-A3D8-2097506E0465}"/>
    <hyperlink ref="I2" r:id="rId4" location="productDownloads" xr:uid="{0BBBB701-ABA9-417A-8A0B-98A95DF66D89}"/>
    <hyperlink ref="I4" r:id="rId5" xr:uid="{D7386344-21C3-42EB-B799-8174B17FD469}"/>
  </hyperlinks>
  <pageMargins left="0.7" right="0.7" top="0.78740157499999996" bottom="0.78740157499999996" header="0.3" footer="0.3"/>
  <pageSetup paperSize="9" orientation="portrait" r:id="rId6"/>
  <tableParts count="1"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1455-73EF-44B3-BCE5-562F6625B751}">
  <dimension ref="A1:L12"/>
  <sheetViews>
    <sheetView zoomScale="85" zoomScaleNormal="85" workbookViewId="0">
      <selection sqref="A1:J1"/>
    </sheetView>
  </sheetViews>
  <sheetFormatPr baseColWidth="10" defaultRowHeight="15" x14ac:dyDescent="0.25"/>
  <cols>
    <col min="2" max="2" width="35.42578125" bestFit="1" customWidth="1"/>
    <col min="3" max="3" width="73.28515625" bestFit="1" customWidth="1"/>
    <col min="4" max="4" width="15.7109375" style="5" bestFit="1" customWidth="1"/>
    <col min="5" max="5" width="9.42578125" bestFit="1" customWidth="1"/>
    <col min="6" max="6" width="17.7109375" style="5" bestFit="1" customWidth="1"/>
    <col min="7" max="7" width="35.140625" bestFit="1" customWidth="1"/>
    <col min="8" max="8" width="12.140625" customWidth="1"/>
  </cols>
  <sheetData>
    <row r="1" spans="1:12" x14ac:dyDescent="0.25">
      <c r="A1" t="s">
        <v>1</v>
      </c>
      <c r="B1" t="s">
        <v>2</v>
      </c>
      <c r="C1" t="s">
        <v>6</v>
      </c>
      <c r="D1" t="s">
        <v>8</v>
      </c>
      <c r="E1" t="s">
        <v>0</v>
      </c>
      <c r="F1" t="s">
        <v>7</v>
      </c>
      <c r="G1" t="s">
        <v>3</v>
      </c>
      <c r="H1" t="s">
        <v>4</v>
      </c>
      <c r="I1" t="s">
        <v>5</v>
      </c>
      <c r="J1" t="s">
        <v>10</v>
      </c>
    </row>
    <row r="2" spans="1:12" x14ac:dyDescent="0.25">
      <c r="A2">
        <v>1</v>
      </c>
      <c r="B2" t="s">
        <v>97</v>
      </c>
      <c r="C2" t="s">
        <v>98</v>
      </c>
      <c r="D2" s="5">
        <v>78.5</v>
      </c>
      <c r="E2">
        <v>1</v>
      </c>
      <c r="F2" s="5">
        <f>Tabelle13[[#This Row],[Stückpreis '[€']]]*Tabelle13[[#This Row],[Anzahl]]</f>
        <v>78.5</v>
      </c>
      <c r="G2" t="s">
        <v>38</v>
      </c>
      <c r="H2" t="s">
        <v>99</v>
      </c>
      <c r="I2" s="4" t="s">
        <v>100</v>
      </c>
      <c r="J2" s="7">
        <v>46046</v>
      </c>
    </row>
    <row r="3" spans="1:12" x14ac:dyDescent="0.25">
      <c r="A3">
        <v>2</v>
      </c>
      <c r="B3" t="s">
        <v>32</v>
      </c>
      <c r="C3" s="2" t="s">
        <v>31</v>
      </c>
      <c r="D3" s="5">
        <v>5.87</v>
      </c>
      <c r="E3">
        <v>1</v>
      </c>
      <c r="F3" s="5">
        <f>Tabelle13[[#This Row],[Stückpreis '[€']]]*Tabelle13[[#This Row],[Anzahl]]</f>
        <v>5.87</v>
      </c>
      <c r="G3" s="2" t="s">
        <v>22</v>
      </c>
      <c r="H3" t="s">
        <v>30</v>
      </c>
      <c r="I3" s="4" t="s">
        <v>33</v>
      </c>
      <c r="J3" s="3">
        <v>46046</v>
      </c>
    </row>
    <row r="4" spans="1:12" x14ac:dyDescent="0.25">
      <c r="A4">
        <v>3</v>
      </c>
      <c r="B4" t="s">
        <v>87</v>
      </c>
      <c r="C4" t="s">
        <v>88</v>
      </c>
      <c r="D4" s="5">
        <v>59.5</v>
      </c>
      <c r="E4">
        <v>1</v>
      </c>
      <c r="F4" s="5">
        <f>Tabelle13[[#This Row],[Stückpreis '[€']]]*Tabelle13[[#This Row],[Anzahl]]</f>
        <v>59.5</v>
      </c>
      <c r="G4" t="s">
        <v>38</v>
      </c>
      <c r="H4" t="s">
        <v>89</v>
      </c>
      <c r="I4" s="4" t="s">
        <v>90</v>
      </c>
      <c r="J4" s="3">
        <v>46046</v>
      </c>
    </row>
    <row r="5" spans="1:12" x14ac:dyDescent="0.25">
      <c r="A5">
        <v>4</v>
      </c>
      <c r="B5" t="s">
        <v>120</v>
      </c>
      <c r="C5" t="s">
        <v>121</v>
      </c>
      <c r="D5" s="5">
        <v>0.72</v>
      </c>
      <c r="E5">
        <v>1</v>
      </c>
      <c r="F5" s="5">
        <f>Tabelle13[[#This Row],[Stückpreis '[€']]]*Tabelle13[[#This Row],[Anzahl]]</f>
        <v>0.72</v>
      </c>
      <c r="G5" t="s">
        <v>126</v>
      </c>
      <c r="I5" s="4" t="s">
        <v>122</v>
      </c>
      <c r="J5" s="3">
        <v>46103</v>
      </c>
      <c r="L5" t="s">
        <v>123</v>
      </c>
    </row>
    <row r="6" spans="1:12" x14ac:dyDescent="0.25">
      <c r="A6">
        <v>5</v>
      </c>
      <c r="B6" t="s">
        <v>124</v>
      </c>
      <c r="C6" t="s">
        <v>121</v>
      </c>
      <c r="D6" s="5">
        <v>0.16</v>
      </c>
      <c r="E6">
        <v>1</v>
      </c>
      <c r="F6" s="5">
        <f>Tabelle13[[#This Row],[Stückpreis '[€']]]*Tabelle13[[#This Row],[Anzahl]]</f>
        <v>0.16</v>
      </c>
      <c r="G6" t="s">
        <v>126</v>
      </c>
      <c r="I6" s="4" t="s">
        <v>122</v>
      </c>
      <c r="J6" s="3">
        <v>46103</v>
      </c>
    </row>
    <row r="7" spans="1:12" x14ac:dyDescent="0.25">
      <c r="A7">
        <v>6</v>
      </c>
      <c r="B7" t="s">
        <v>125</v>
      </c>
      <c r="C7" t="s">
        <v>121</v>
      </c>
      <c r="D7" s="5">
        <v>0.09</v>
      </c>
      <c r="E7">
        <v>1</v>
      </c>
      <c r="F7" s="5">
        <f>Tabelle13[[#This Row],[Stückpreis '[€']]]*Tabelle13[[#This Row],[Anzahl]]</f>
        <v>0.09</v>
      </c>
      <c r="G7" t="s">
        <v>126</v>
      </c>
      <c r="I7" s="4" t="s">
        <v>122</v>
      </c>
      <c r="J7" s="3">
        <v>46103</v>
      </c>
    </row>
    <row r="9" spans="1:12" x14ac:dyDescent="0.25">
      <c r="A9" t="s">
        <v>25</v>
      </c>
      <c r="B9" t="s">
        <v>34</v>
      </c>
      <c r="D9"/>
      <c r="F9" s="5">
        <f>SUM(Tabelle13[Gesamtpreis '[€']])</f>
        <v>144.84</v>
      </c>
    </row>
    <row r="11" spans="1:12" x14ac:dyDescent="0.25">
      <c r="A11" t="s">
        <v>85</v>
      </c>
      <c r="B11" t="s">
        <v>86</v>
      </c>
    </row>
    <row r="12" spans="1:12" x14ac:dyDescent="0.25">
      <c r="B12" t="s">
        <v>77</v>
      </c>
      <c r="C12" t="s">
        <v>84</v>
      </c>
      <c r="D12" s="5">
        <v>55.7</v>
      </c>
      <c r="E12">
        <v>1</v>
      </c>
      <c r="F12" s="5">
        <f>D12*E12</f>
        <v>55.7</v>
      </c>
      <c r="G12" t="s">
        <v>95</v>
      </c>
      <c r="H12" t="s">
        <v>96</v>
      </c>
      <c r="J12" s="3">
        <v>45861</v>
      </c>
    </row>
  </sheetData>
  <hyperlinks>
    <hyperlink ref="I3" r:id="rId1" xr:uid="{652AB238-8A3A-43F8-B7C6-6AAD4AEB67BA}"/>
    <hyperlink ref="I4" r:id="rId2" xr:uid="{7D2AB7B3-A319-41E5-B2EB-120AC1EDEE55}"/>
    <hyperlink ref="I5" r:id="rId3" xr:uid="{F8C896AF-7010-433E-AB43-CF977440DCF8}"/>
    <hyperlink ref="I6" r:id="rId4" xr:uid="{64ADC68E-2700-48EC-94DC-5FD228EEDF78}"/>
    <hyperlink ref="I7" r:id="rId5" xr:uid="{A61AC90C-B098-428B-A416-11A022203F49}"/>
  </hyperlinks>
  <pageMargins left="0.7" right="0.7" top="0.78740157499999996" bottom="0.78740157499999996" header="0.3" footer="0.3"/>
  <pageSetup paperSize="9" orientation="portrait" r:id="rId6"/>
  <tableParts count="1"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1155-7E02-4E10-A714-206C6DBF996E}">
  <dimension ref="A1:J17"/>
  <sheetViews>
    <sheetView zoomScale="85" zoomScaleNormal="85" workbookViewId="0">
      <selection activeCell="G13" sqref="G13"/>
    </sheetView>
  </sheetViews>
  <sheetFormatPr baseColWidth="10" defaultRowHeight="15" x14ac:dyDescent="0.25"/>
  <cols>
    <col min="2" max="2" width="25.7109375" bestFit="1" customWidth="1"/>
    <col min="3" max="3" width="52.28515625" customWidth="1"/>
    <col min="7" max="7" width="18.5703125" bestFit="1" customWidth="1"/>
  </cols>
  <sheetData>
    <row r="1" spans="1:10" x14ac:dyDescent="0.25">
      <c r="A1" t="s">
        <v>1</v>
      </c>
      <c r="B1" t="s">
        <v>2</v>
      </c>
      <c r="C1" t="s">
        <v>6</v>
      </c>
      <c r="D1" t="s">
        <v>8</v>
      </c>
      <c r="E1" t="s">
        <v>0</v>
      </c>
      <c r="F1" t="s">
        <v>7</v>
      </c>
      <c r="G1" t="s">
        <v>3</v>
      </c>
      <c r="H1" t="s">
        <v>4</v>
      </c>
      <c r="I1" t="s">
        <v>5</v>
      </c>
      <c r="J1" t="s">
        <v>10</v>
      </c>
    </row>
    <row r="2" spans="1:10" x14ac:dyDescent="0.25">
      <c r="A2">
        <v>1</v>
      </c>
      <c r="B2" s="1" t="s">
        <v>14</v>
      </c>
      <c r="C2" t="s">
        <v>35</v>
      </c>
      <c r="D2" s="5">
        <v>99.99</v>
      </c>
      <c r="E2">
        <v>1</v>
      </c>
      <c r="F2" s="5">
        <f>Tabelle134[[#This Row],[Stückpreis '[€']]]*Tabelle134[[#This Row],[Anzahl]]</f>
        <v>99.99</v>
      </c>
      <c r="G2" s="2" t="s">
        <v>36</v>
      </c>
      <c r="H2">
        <v>4964140</v>
      </c>
      <c r="I2" s="4" t="s">
        <v>37</v>
      </c>
      <c r="J2" s="3">
        <v>46046</v>
      </c>
    </row>
    <row r="3" spans="1:10" x14ac:dyDescent="0.25">
      <c r="A3">
        <v>2</v>
      </c>
      <c r="B3" t="s">
        <v>39</v>
      </c>
      <c r="C3" t="s">
        <v>41</v>
      </c>
      <c r="D3" s="5">
        <v>65</v>
      </c>
      <c r="E3">
        <v>1</v>
      </c>
      <c r="F3" s="5">
        <f>Tabelle134[[#This Row],[Stückpreis '[€']]]*Tabelle134[[#This Row],[Anzahl]]</f>
        <v>65</v>
      </c>
      <c r="G3" t="s">
        <v>38</v>
      </c>
      <c r="H3" s="6" t="s">
        <v>40</v>
      </c>
      <c r="I3" s="4" t="s">
        <v>42</v>
      </c>
      <c r="J3" s="3">
        <v>46046</v>
      </c>
    </row>
    <row r="4" spans="1:10" x14ac:dyDescent="0.25">
      <c r="A4">
        <v>3</v>
      </c>
      <c r="B4" t="s">
        <v>43</v>
      </c>
      <c r="C4" t="s">
        <v>46</v>
      </c>
      <c r="D4" s="5">
        <v>13.35</v>
      </c>
      <c r="E4">
        <v>1</v>
      </c>
      <c r="F4" s="5">
        <f>Tabelle134[[#This Row],[Stückpreis '[€']]]*Tabelle134[[#This Row],[Anzahl]]</f>
        <v>13.35</v>
      </c>
      <c r="G4" t="s">
        <v>101</v>
      </c>
      <c r="H4">
        <v>1103000115</v>
      </c>
      <c r="J4" s="3">
        <v>45769</v>
      </c>
    </row>
    <row r="5" spans="1:10" x14ac:dyDescent="0.25">
      <c r="A5">
        <v>4</v>
      </c>
      <c r="B5" t="s">
        <v>44</v>
      </c>
      <c r="C5" t="s">
        <v>45</v>
      </c>
      <c r="D5" s="5">
        <v>13.5</v>
      </c>
      <c r="E5">
        <v>1</v>
      </c>
      <c r="F5" s="5">
        <f>Tabelle134[[#This Row],[Stückpreis '[€']]]*Tabelle134[[#This Row],[Anzahl]]</f>
        <v>13.5</v>
      </c>
      <c r="G5" t="s">
        <v>101</v>
      </c>
      <c r="H5">
        <v>2000000130</v>
      </c>
      <c r="J5" s="3">
        <v>45769</v>
      </c>
    </row>
    <row r="6" spans="1:10" x14ac:dyDescent="0.25">
      <c r="A6">
        <v>5</v>
      </c>
      <c r="B6" t="s">
        <v>32</v>
      </c>
      <c r="C6" s="2" t="s">
        <v>31</v>
      </c>
      <c r="D6" s="5">
        <v>5.87</v>
      </c>
      <c r="E6">
        <v>1</v>
      </c>
      <c r="F6" s="5">
        <f>Tabelle134[[#This Row],[Stückpreis '[€']]]*Tabelle134[[#This Row],[Anzahl]]</f>
        <v>5.87</v>
      </c>
      <c r="G6" s="2" t="s">
        <v>22</v>
      </c>
      <c r="H6" t="s">
        <v>30</v>
      </c>
      <c r="I6" s="4" t="s">
        <v>33</v>
      </c>
      <c r="J6" s="3">
        <v>46046</v>
      </c>
    </row>
    <row r="7" spans="1:10" x14ac:dyDescent="0.25">
      <c r="A7">
        <v>6</v>
      </c>
      <c r="B7" t="s">
        <v>91</v>
      </c>
      <c r="C7" t="s">
        <v>92</v>
      </c>
      <c r="D7" s="5">
        <v>59.5</v>
      </c>
      <c r="E7">
        <v>1</v>
      </c>
      <c r="F7" s="5">
        <f>Tabelle134[[#This Row],[Stückpreis '[€']]]*Tabelle134[[#This Row],[Anzahl]]</f>
        <v>59.5</v>
      </c>
      <c r="G7" t="s">
        <v>38</v>
      </c>
      <c r="H7" t="s">
        <v>93</v>
      </c>
      <c r="I7" s="4" t="s">
        <v>94</v>
      </c>
      <c r="J7" s="3">
        <v>46046</v>
      </c>
    </row>
    <row r="8" spans="1:10" x14ac:dyDescent="0.25">
      <c r="A8">
        <v>7</v>
      </c>
      <c r="B8" t="s">
        <v>120</v>
      </c>
      <c r="C8" t="s">
        <v>121</v>
      </c>
      <c r="D8" s="5">
        <v>0.5</v>
      </c>
      <c r="E8">
        <v>1</v>
      </c>
      <c r="F8" s="5">
        <f>Tabelle134[[#This Row],[Stückpreis '[€']]]*Tabelle134[[#This Row],[Anzahl]]</f>
        <v>0.5</v>
      </c>
      <c r="G8" t="s">
        <v>126</v>
      </c>
      <c r="I8" s="4" t="s">
        <v>122</v>
      </c>
      <c r="J8" s="3">
        <v>46103</v>
      </c>
    </row>
    <row r="9" spans="1:10" x14ac:dyDescent="0.25">
      <c r="A9">
        <v>8</v>
      </c>
      <c r="B9" t="s">
        <v>124</v>
      </c>
      <c r="C9" t="s">
        <v>121</v>
      </c>
      <c r="D9" s="5">
        <v>0.1</v>
      </c>
      <c r="E9">
        <v>1</v>
      </c>
      <c r="F9" s="5">
        <f>Tabelle134[[#This Row],[Stückpreis '[€']]]*Tabelle134[[#This Row],[Anzahl]]</f>
        <v>0.1</v>
      </c>
      <c r="G9" t="s">
        <v>126</v>
      </c>
      <c r="I9" s="4" t="s">
        <v>122</v>
      </c>
      <c r="J9" s="3">
        <v>46103</v>
      </c>
    </row>
    <row r="10" spans="1:10" x14ac:dyDescent="0.25">
      <c r="A10">
        <v>9</v>
      </c>
      <c r="B10" t="s">
        <v>125</v>
      </c>
      <c r="C10" t="s">
        <v>121</v>
      </c>
      <c r="D10" s="5">
        <v>0.1</v>
      </c>
      <c r="E10">
        <v>1</v>
      </c>
      <c r="F10" s="5">
        <f>Tabelle134[[#This Row],[Stückpreis '[€']]]*Tabelle134[[#This Row],[Anzahl]]</f>
        <v>0.1</v>
      </c>
      <c r="G10" t="s">
        <v>126</v>
      </c>
      <c r="I10" s="4" t="s">
        <v>122</v>
      </c>
      <c r="J10" s="3">
        <v>46103</v>
      </c>
    </row>
    <row r="12" spans="1:10" x14ac:dyDescent="0.25">
      <c r="A12" t="s">
        <v>25</v>
      </c>
      <c r="B12" t="s">
        <v>34</v>
      </c>
      <c r="F12" s="5">
        <f>SUM(Tabelle134[Gesamtpreis '[€']])</f>
        <v>257.91000000000008</v>
      </c>
    </row>
    <row r="14" spans="1:10" x14ac:dyDescent="0.25">
      <c r="A14" t="s">
        <v>85</v>
      </c>
      <c r="B14" t="s">
        <v>86</v>
      </c>
      <c r="D14" s="5"/>
      <c r="F14" s="5"/>
    </row>
    <row r="15" spans="1:10" x14ac:dyDescent="0.25">
      <c r="B15" t="s">
        <v>77</v>
      </c>
      <c r="C15" t="s">
        <v>84</v>
      </c>
      <c r="D15" s="5">
        <v>56.2</v>
      </c>
      <c r="E15">
        <v>1</v>
      </c>
      <c r="F15" s="5">
        <f>D15*E15</f>
        <v>56.2</v>
      </c>
      <c r="G15" t="s">
        <v>95</v>
      </c>
      <c r="H15" t="s">
        <v>96</v>
      </c>
      <c r="J15" s="3">
        <v>45861</v>
      </c>
    </row>
    <row r="16" spans="1:10" x14ac:dyDescent="0.25">
      <c r="B16" s="10" t="s">
        <v>111</v>
      </c>
      <c r="C16" t="s">
        <v>114</v>
      </c>
      <c r="D16" s="5">
        <v>250</v>
      </c>
      <c r="E16">
        <v>1</v>
      </c>
      <c r="F16" s="5">
        <f>D16*E16</f>
        <v>250</v>
      </c>
      <c r="H16" t="s">
        <v>113</v>
      </c>
      <c r="I16" t="s">
        <v>112</v>
      </c>
      <c r="J16" s="3">
        <v>46072</v>
      </c>
    </row>
    <row r="17" spans="2:10" x14ac:dyDescent="0.25">
      <c r="B17" s="10"/>
      <c r="C17" t="s">
        <v>97</v>
      </c>
      <c r="D17" s="5">
        <v>78.5</v>
      </c>
      <c r="E17">
        <v>1</v>
      </c>
      <c r="F17" s="5">
        <f>D17*E17</f>
        <v>78.5</v>
      </c>
      <c r="G17" t="s">
        <v>38</v>
      </c>
      <c r="H17" t="s">
        <v>99</v>
      </c>
      <c r="I17" s="9" t="s">
        <v>100</v>
      </c>
      <c r="J17" s="7">
        <v>46046</v>
      </c>
    </row>
  </sheetData>
  <mergeCells count="1">
    <mergeCell ref="B16:B17"/>
  </mergeCells>
  <hyperlinks>
    <hyperlink ref="I3" r:id="rId1" xr:uid="{FB06E385-6527-44DE-933C-17F182B48778}"/>
    <hyperlink ref="I2" r:id="rId2" xr:uid="{756F7CF7-8195-4D4F-A2D2-E1A9BF13EC8F}"/>
    <hyperlink ref="I7" r:id="rId3" xr:uid="{EFD47372-E87C-452F-B473-A2747BECE9F6}"/>
    <hyperlink ref="I6" r:id="rId4" xr:uid="{F491BBB9-7F31-40E2-A832-3326EF52B50F}"/>
    <hyperlink ref="I8" r:id="rId5" xr:uid="{4BC1294F-7174-4FCD-A382-D28EBD466F63}"/>
    <hyperlink ref="I9" r:id="rId6" xr:uid="{00417AE2-BF57-413A-871C-1580A18A4583}"/>
    <hyperlink ref="I10" r:id="rId7" xr:uid="{6A6A6418-DF6D-41E8-9E18-4FC121E9E241}"/>
  </hyperlinks>
  <pageMargins left="0.7" right="0.7" top="0.78740157499999996" bottom="0.78740157499999996" header="0.3" footer="0.3"/>
  <pageSetup paperSize="9" orientation="portrait" r:id="rId8"/>
  <tableParts count="1">
    <tablePart r:id="rId9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A1264-D7A4-4BE9-A008-9A95B961ADDD}">
  <dimension ref="A1:L13"/>
  <sheetViews>
    <sheetView zoomScale="85" zoomScaleNormal="85" workbookViewId="0">
      <selection activeCell="I20" sqref="I20"/>
    </sheetView>
  </sheetViews>
  <sheetFormatPr baseColWidth="10" defaultRowHeight="15" x14ac:dyDescent="0.25"/>
  <cols>
    <col min="2" max="2" width="15.85546875" customWidth="1"/>
    <col min="3" max="3" width="20.28515625" customWidth="1"/>
  </cols>
  <sheetData>
    <row r="1" spans="1:12" x14ac:dyDescent="0.25">
      <c r="A1" t="s">
        <v>1</v>
      </c>
      <c r="B1" t="s">
        <v>2</v>
      </c>
      <c r="C1" t="s">
        <v>6</v>
      </c>
      <c r="D1" t="s">
        <v>8</v>
      </c>
      <c r="E1" t="s">
        <v>0</v>
      </c>
      <c r="F1" t="s">
        <v>7</v>
      </c>
      <c r="G1" t="s">
        <v>3</v>
      </c>
      <c r="H1" t="s">
        <v>4</v>
      </c>
      <c r="I1" t="s">
        <v>5</v>
      </c>
      <c r="J1" t="s">
        <v>10</v>
      </c>
    </row>
    <row r="2" spans="1:12" x14ac:dyDescent="0.25">
      <c r="A2">
        <v>1</v>
      </c>
      <c r="B2" s="1" t="s">
        <v>47</v>
      </c>
      <c r="C2" t="s">
        <v>139</v>
      </c>
      <c r="D2">
        <v>2.5099999999999998</v>
      </c>
      <c r="E2">
        <v>2</v>
      </c>
      <c r="F2" s="5">
        <f>Tabelle1356[[#This Row],[Stückpreis '[€']]]*Tabelle1356[[#This Row],[Anzahl]]</f>
        <v>5.0199999999999996</v>
      </c>
      <c r="G2" s="2" t="s">
        <v>22</v>
      </c>
      <c r="H2" t="s">
        <v>69</v>
      </c>
      <c r="I2" s="4" t="s">
        <v>70</v>
      </c>
      <c r="J2" s="3">
        <v>46046</v>
      </c>
    </row>
    <row r="3" spans="1:12" x14ac:dyDescent="0.25">
      <c r="A3">
        <v>2</v>
      </c>
      <c r="B3" t="s">
        <v>48</v>
      </c>
      <c r="C3" t="s">
        <v>58</v>
      </c>
      <c r="D3">
        <v>2.4900000000000002</v>
      </c>
      <c r="E3">
        <v>3</v>
      </c>
      <c r="F3" s="5">
        <f>Tabelle1356[[#This Row],[Stückpreis '[€']]]*Tabelle1356[[#This Row],[Anzahl]]</f>
        <v>7.4700000000000006</v>
      </c>
      <c r="G3" s="2" t="s">
        <v>22</v>
      </c>
      <c r="H3" t="s">
        <v>60</v>
      </c>
      <c r="I3" s="4" t="s">
        <v>59</v>
      </c>
      <c r="J3" s="3">
        <v>45899</v>
      </c>
    </row>
    <row r="4" spans="1:12" x14ac:dyDescent="0.25">
      <c r="A4">
        <v>3</v>
      </c>
      <c r="B4" t="s">
        <v>49</v>
      </c>
      <c r="C4" t="s">
        <v>54</v>
      </c>
      <c r="D4" s="5">
        <v>2.8</v>
      </c>
      <c r="E4">
        <v>1</v>
      </c>
      <c r="F4" s="5">
        <f>Tabelle1356[[#This Row],[Stückpreis '[€']]]*Tabelle1356[[#This Row],[Anzahl]]</f>
        <v>2.8</v>
      </c>
      <c r="G4" t="s">
        <v>23</v>
      </c>
      <c r="H4" t="s">
        <v>53</v>
      </c>
      <c r="I4" s="4" t="s">
        <v>52</v>
      </c>
      <c r="J4" s="3">
        <v>46046</v>
      </c>
    </row>
    <row r="5" spans="1:12" x14ac:dyDescent="0.25">
      <c r="A5">
        <v>4</v>
      </c>
      <c r="B5" t="s">
        <v>50</v>
      </c>
      <c r="C5" t="s">
        <v>76</v>
      </c>
      <c r="D5">
        <v>0.15</v>
      </c>
      <c r="E5">
        <v>1</v>
      </c>
      <c r="F5" s="5">
        <f>Tabelle1356[[#This Row],[Stückpreis '[€']]]*Tabelle1356[[#This Row],[Anzahl]]</f>
        <v>0.15</v>
      </c>
      <c r="G5" t="s">
        <v>23</v>
      </c>
      <c r="H5" t="s">
        <v>56</v>
      </c>
      <c r="I5" s="4" t="s">
        <v>55</v>
      </c>
      <c r="J5" s="3">
        <v>46046</v>
      </c>
    </row>
    <row r="7" spans="1:12" x14ac:dyDescent="0.25">
      <c r="A7" t="s">
        <v>25</v>
      </c>
      <c r="B7" t="s">
        <v>34</v>
      </c>
      <c r="F7" s="5">
        <f>SUM(Tabelle1356[Gesamtpreis '[€']])</f>
        <v>15.44</v>
      </c>
    </row>
    <row r="10" spans="1:12" x14ac:dyDescent="0.25">
      <c r="A10" t="s">
        <v>51</v>
      </c>
    </row>
    <row r="11" spans="1:12" x14ac:dyDescent="0.25">
      <c r="A11" t="s">
        <v>67</v>
      </c>
      <c r="B11" t="s">
        <v>49</v>
      </c>
      <c r="C11" t="s">
        <v>54</v>
      </c>
      <c r="D11">
        <v>4.3499999999999996</v>
      </c>
      <c r="G11" t="s">
        <v>23</v>
      </c>
      <c r="H11" t="s">
        <v>57</v>
      </c>
      <c r="I11" t="s">
        <v>65</v>
      </c>
      <c r="J11" s="3">
        <v>45899</v>
      </c>
      <c r="L11" t="s">
        <v>61</v>
      </c>
    </row>
    <row r="12" spans="1:12" x14ac:dyDescent="0.25">
      <c r="A12" t="s">
        <v>68</v>
      </c>
      <c r="B12" t="s">
        <v>48</v>
      </c>
      <c r="C12" t="s">
        <v>62</v>
      </c>
      <c r="D12">
        <v>2.79</v>
      </c>
      <c r="G12" s="2" t="s">
        <v>22</v>
      </c>
      <c r="H12" t="s">
        <v>63</v>
      </c>
      <c r="I12" t="s">
        <v>66</v>
      </c>
      <c r="J12" s="3">
        <v>45899</v>
      </c>
      <c r="L12" t="s">
        <v>64</v>
      </c>
    </row>
    <row r="13" spans="1:12" x14ac:dyDescent="0.25">
      <c r="A13" t="s">
        <v>71</v>
      </c>
      <c r="B13" t="s">
        <v>47</v>
      </c>
      <c r="C13" t="s">
        <v>72</v>
      </c>
      <c r="D13">
        <v>3.49</v>
      </c>
      <c r="G13" s="2" t="s">
        <v>22</v>
      </c>
      <c r="H13" t="s">
        <v>73</v>
      </c>
      <c r="I13" t="s">
        <v>74</v>
      </c>
      <c r="J13" s="3">
        <v>45899</v>
      </c>
      <c r="L13" t="s">
        <v>75</v>
      </c>
    </row>
  </sheetData>
  <hyperlinks>
    <hyperlink ref="I2" r:id="rId1" xr:uid="{0804E110-C003-4EE7-9DFA-8304E7DE3795}"/>
    <hyperlink ref="I3" r:id="rId2" location="productDownloads" xr:uid="{8968ACD9-CB9E-43A9-97F6-7BE732209A29}"/>
    <hyperlink ref="I4" r:id="rId3" xr:uid="{E083F4B6-4A9A-435D-9E7C-D5C7AFF114F6}"/>
    <hyperlink ref="I5" r:id="rId4" xr:uid="{FDECFDA0-6163-47BD-AC9E-ACC9A9791B5E}"/>
  </hyperlinks>
  <pageMargins left="0.7" right="0.7" top="0.78740157499999996" bottom="0.78740157499999996" header="0.3" footer="0.3"/>
  <tableParts count="1"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340F-7730-40CB-8BE7-0655F087A38C}">
  <dimension ref="A1:L7"/>
  <sheetViews>
    <sheetView zoomScale="85" zoomScaleNormal="85" workbookViewId="0">
      <selection activeCell="E2" sqref="E1:E1048576"/>
    </sheetView>
  </sheetViews>
  <sheetFormatPr baseColWidth="10" defaultRowHeight="15" x14ac:dyDescent="0.25"/>
  <cols>
    <col min="12" max="12" width="34.28515625" customWidth="1"/>
  </cols>
  <sheetData>
    <row r="1" spans="1:12" x14ac:dyDescent="0.25">
      <c r="A1" t="s">
        <v>1</v>
      </c>
      <c r="B1" t="s">
        <v>2</v>
      </c>
      <c r="C1" t="s">
        <v>6</v>
      </c>
      <c r="D1" t="s">
        <v>8</v>
      </c>
      <c r="E1" t="s">
        <v>0</v>
      </c>
      <c r="F1" t="s">
        <v>7</v>
      </c>
      <c r="G1" t="s">
        <v>3</v>
      </c>
      <c r="H1" t="s">
        <v>4</v>
      </c>
      <c r="I1" t="s">
        <v>5</v>
      </c>
      <c r="J1" t="s">
        <v>10</v>
      </c>
    </row>
    <row r="2" spans="1:12" x14ac:dyDescent="0.25">
      <c r="A2">
        <v>1</v>
      </c>
      <c r="B2" s="1" t="s">
        <v>107</v>
      </c>
      <c r="C2" t="s">
        <v>106</v>
      </c>
      <c r="D2">
        <v>23.08</v>
      </c>
      <c r="E2">
        <v>1</v>
      </c>
      <c r="F2">
        <f>Tabelle135[[#This Row],[Stückpreis '[€']]]*Tabelle135[[#This Row],[Anzahl]]</f>
        <v>23.08</v>
      </c>
      <c r="G2" s="2" t="s">
        <v>109</v>
      </c>
      <c r="H2" s="8" t="s">
        <v>110</v>
      </c>
      <c r="J2" s="3">
        <v>45911</v>
      </c>
      <c r="L2" t="s">
        <v>108</v>
      </c>
    </row>
    <row r="3" spans="1:12" x14ac:dyDescent="0.25">
      <c r="A3">
        <v>2</v>
      </c>
      <c r="B3" t="s">
        <v>107</v>
      </c>
      <c r="C3" t="s">
        <v>135</v>
      </c>
      <c r="F3">
        <f>Tabelle135[[#This Row],[Stückpreis '[€']]]*Tabelle135[[#This Row],[Anzahl]]</f>
        <v>0</v>
      </c>
      <c r="G3" t="s">
        <v>136</v>
      </c>
      <c r="H3" s="8"/>
      <c r="L3" t="s">
        <v>137</v>
      </c>
    </row>
    <row r="4" spans="1:12" x14ac:dyDescent="0.25">
      <c r="A4">
        <v>3</v>
      </c>
      <c r="B4" t="s">
        <v>102</v>
      </c>
      <c r="D4" s="5">
        <v>28</v>
      </c>
      <c r="E4">
        <v>1</v>
      </c>
      <c r="F4" s="5">
        <f>Tabelle135[[#This Row],[Stückpreis '[€']]]*Tabelle135[[#This Row],[Anzahl]]</f>
        <v>28</v>
      </c>
      <c r="G4" t="s">
        <v>103</v>
      </c>
      <c r="H4" s="8">
        <v>169544</v>
      </c>
      <c r="I4" s="4" t="s">
        <v>79</v>
      </c>
      <c r="J4" s="3">
        <v>46046</v>
      </c>
      <c r="L4" t="s">
        <v>78</v>
      </c>
    </row>
    <row r="5" spans="1:12" x14ac:dyDescent="0.25">
      <c r="A5">
        <v>4</v>
      </c>
      <c r="B5" t="s">
        <v>115</v>
      </c>
      <c r="C5" t="s">
        <v>116</v>
      </c>
      <c r="D5">
        <v>5.25</v>
      </c>
      <c r="E5">
        <v>1</v>
      </c>
      <c r="F5">
        <f>Tabelle135[[#This Row],[Stückpreis '[€']]]*Tabelle135[[#This Row],[Anzahl]]</f>
        <v>5.25</v>
      </c>
      <c r="G5" t="s">
        <v>117</v>
      </c>
      <c r="H5" s="2" t="s">
        <v>118</v>
      </c>
      <c r="I5" s="4" t="s">
        <v>119</v>
      </c>
      <c r="J5" s="3">
        <v>46076</v>
      </c>
    </row>
    <row r="6" spans="1:12" x14ac:dyDescent="0.25">
      <c r="H6" s="8"/>
    </row>
    <row r="7" spans="1:12" x14ac:dyDescent="0.25">
      <c r="A7" t="s">
        <v>25</v>
      </c>
      <c r="B7" t="s">
        <v>34</v>
      </c>
      <c r="F7" s="5">
        <f>SUM(Tabelle135[Gesamtpreis '[€']])</f>
        <v>56.33</v>
      </c>
    </row>
  </sheetData>
  <hyperlinks>
    <hyperlink ref="I4" r:id="rId1" xr:uid="{ED3D1180-C647-40B3-93FE-28FA12D29CF6}"/>
    <hyperlink ref="I5" r:id="rId2" xr:uid="{6E6E30CB-6D16-431F-9FFF-FA5D28BEB3FA}"/>
  </hyperlinks>
  <pageMargins left="0.7" right="0.7" top="0.78740157499999996" bottom="0.78740157499999996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LEM_gesamt</vt:lpstr>
      <vt:lpstr>00_Messmodul</vt:lpstr>
      <vt:lpstr>01_Empfängereinheit</vt:lpstr>
      <vt:lpstr>02_Sendereinheit</vt:lpstr>
      <vt:lpstr>03_Verkabellung</vt:lpstr>
      <vt:lpstr>04_Halterung</vt:lpstr>
    </vt:vector>
  </TitlesOfParts>
  <Company>Brandschutz Consult Ingenieurgesellschaft mbH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Schelhorn, Jonathan | BCL</dc:creator>
  <cp:lastModifiedBy>Schelhorn, Jonathan | BCL</cp:lastModifiedBy>
  <dcterms:created xsi:type="dcterms:W3CDTF">2025-08-28T06:50:32Z</dcterms:created>
  <dcterms:modified xsi:type="dcterms:W3CDTF">2026-03-24T22:14:13Z</dcterms:modified>
</cp:coreProperties>
</file>